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2022\REVISION CONTRATOS COFAC 2023\"/>
    </mc:Choice>
  </mc:AlternateContent>
  <bookViews>
    <workbookView xWindow="0" yWindow="0" windowWidth="28800" windowHeight="12435"/>
  </bookViews>
  <sheets>
    <sheet name="HERMES 8515, 8519, 8637, 8635 " sheetId="4" r:id="rId1"/>
    <sheet name="Hoja1" sheetId="5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4" l="1"/>
  <c r="B41" i="4" s="1"/>
  <c r="D41" i="4" s="1"/>
  <c r="B45" i="4"/>
  <c r="D44" i="4"/>
  <c r="D40" i="4"/>
  <c r="D83" i="4" l="1"/>
  <c r="B34" i="4"/>
  <c r="D30" i="4"/>
  <c r="D33" i="4"/>
  <c r="D29" i="4"/>
  <c r="I22" i="4" l="1"/>
  <c r="H22" i="4"/>
  <c r="G22" i="4"/>
  <c r="G23" i="4" s="1"/>
  <c r="B18" i="4" s="1"/>
  <c r="D18" i="4" s="1"/>
  <c r="B22" i="4"/>
  <c r="I9" i="4" l="1"/>
  <c r="H9" i="4"/>
  <c r="G9" i="4"/>
  <c r="G10" i="4" s="1"/>
  <c r="B5" i="4" s="1"/>
  <c r="D5" i="4" s="1"/>
  <c r="B9" i="4"/>
</calcChain>
</file>

<file path=xl/sharedStrings.xml><?xml version="1.0" encoding="utf-8"?>
<sst xmlns="http://schemas.openxmlformats.org/spreadsheetml/2006/main" count="66" uniqueCount="27">
  <si>
    <t>HERMES</t>
  </si>
  <si>
    <t>COSTO</t>
  </si>
  <si>
    <t>TOTAL FACTURADO</t>
  </si>
  <si>
    <t>RETEIVA</t>
  </si>
  <si>
    <t>CERTIFICACION</t>
  </si>
  <si>
    <t>RETEFTE</t>
  </si>
  <si>
    <t>IVA  FACTURADO</t>
  </si>
  <si>
    <t>FACTURA TERMINADA EN</t>
  </si>
  <si>
    <t>JET-A1</t>
  </si>
  <si>
    <t>AVGAS</t>
  </si>
  <si>
    <t>EXTRA</t>
  </si>
  <si>
    <t xml:space="preserve">059-01-A-COFAC-JELOG-2023                                                       ORGANIZACIÓN TERPEL S.A  </t>
  </si>
  <si>
    <t>AUTORRETENEDOR</t>
  </si>
  <si>
    <t>BASE ICA  ·GLONES * margen comercializacion combustible JET-A1 tabla. Galones  // vr. Por galon $6.583,86</t>
  </si>
  <si>
    <t>RETEICA GAAMA</t>
  </si>
  <si>
    <t>GRAN CONTRIBUYENTE</t>
  </si>
  <si>
    <t>TOTAL GALONES</t>
  </si>
  <si>
    <t>VR. MARGEN DE COMERCIALIZACION PARA ICA</t>
  </si>
  <si>
    <t>NOVIEMBRE Y/O DICIEMBRE</t>
  </si>
  <si>
    <t>PT9408186298</t>
  </si>
  <si>
    <t>PT9408186274</t>
  </si>
  <si>
    <t>DICIEMBRE Y/O CXP</t>
  </si>
  <si>
    <t>059-00-A-COFAC-JELOG-2023                                   COMBUSTIBLES Y TRANSPORTES HERNANDEZ</t>
  </si>
  <si>
    <t>MARGEN</t>
  </si>
  <si>
    <t xml:space="preserve">BASE ICA  ·GLONES * margen comercializaicon </t>
  </si>
  <si>
    <t>RETEICA BOGOTA</t>
  </si>
  <si>
    <t>FAC-S-2023-008637-CP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</si>
</sst>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\ #,##0;[Red]\-&quot;$&quot;\ #,##0"/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  <numFmt numFmtId="165" formatCode="#,##0.000"/>
    <numFmt numFmtId="166" formatCode="_-* #,##0_-;\-* #,##0_-;_-* &quot;-&quot;??_-;_-@_-"/>
    <numFmt numFmtId="167" formatCode="0.0%"/>
    <numFmt numFmtId="168" formatCode="0.00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name val="Kristen ITC"/>
      <family val="4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Kristen ITC"/>
      <family val="4"/>
    </font>
    <font>
      <b/>
      <i/>
      <sz val="10"/>
      <name val="Arial"/>
      <family val="2"/>
    </font>
    <font>
      <b/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2"/>
      <color rgb="FF000000"/>
      <name val="Kristen ITC"/>
      <family val="4"/>
    </font>
    <font>
      <b/>
      <sz val="9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Kristen ITC"/>
      <family val="4"/>
    </font>
    <font>
      <b/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EA9DB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8497B0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4" fontId="0" fillId="0" borderId="0" xfId="0" applyNumberFormat="1"/>
    <xf numFmtId="164" fontId="0" fillId="0" borderId="0" xfId="4" applyNumberFormat="1" applyFont="1"/>
    <xf numFmtId="0" fontId="8" fillId="3" borderId="1" xfId="0" applyFont="1" applyFill="1" applyBorder="1"/>
    <xf numFmtId="0" fontId="8" fillId="3" borderId="2" xfId="0" applyFont="1" applyFill="1" applyBorder="1"/>
    <xf numFmtId="0" fontId="10" fillId="5" borderId="16" xfId="0" applyFont="1" applyFill="1" applyBorder="1" applyAlignment="1">
      <alignment horizontal="center"/>
    </xf>
    <xf numFmtId="0" fontId="8" fillId="5" borderId="16" xfId="0" applyFont="1" applyFill="1" applyBorder="1" applyAlignment="1">
      <alignment horizontal="center"/>
    </xf>
    <xf numFmtId="0" fontId="8" fillId="5" borderId="17" xfId="0" applyFont="1" applyFill="1" applyBorder="1" applyAlignment="1">
      <alignment horizontal="center"/>
    </xf>
    <xf numFmtId="0" fontId="8" fillId="5" borderId="18" xfId="0" applyFont="1" applyFill="1" applyBorder="1" applyAlignment="1">
      <alignment horizontal="center"/>
    </xf>
    <xf numFmtId="0" fontId="9" fillId="6" borderId="3" xfId="0" applyFont="1" applyFill="1" applyBorder="1"/>
    <xf numFmtId="0" fontId="9" fillId="6" borderId="4" xfId="0" applyFont="1" applyFill="1" applyBorder="1" applyAlignment="1">
      <alignment horizontal="right"/>
    </xf>
    <xf numFmtId="0" fontId="0" fillId="0" borderId="4" xfId="0" applyBorder="1"/>
    <xf numFmtId="4" fontId="0" fillId="0" borderId="4" xfId="0" applyNumberFormat="1" applyBorder="1"/>
    <xf numFmtId="165" fontId="0" fillId="0" borderId="4" xfId="0" applyNumberFormat="1" applyBorder="1"/>
    <xf numFmtId="0" fontId="2" fillId="6" borderId="8" xfId="0" applyFont="1" applyFill="1" applyBorder="1" applyAlignment="1">
      <alignment vertical="center"/>
    </xf>
    <xf numFmtId="0" fontId="5" fillId="6" borderId="10" xfId="0" applyFont="1" applyFill="1" applyBorder="1" applyAlignment="1">
      <alignment vertical="center" wrapText="1"/>
    </xf>
    <xf numFmtId="4" fontId="0" fillId="0" borderId="14" xfId="0" applyNumberFormat="1" applyBorder="1"/>
    <xf numFmtId="43" fontId="8" fillId="0" borderId="14" xfId="1" applyFont="1" applyBorder="1"/>
    <xf numFmtId="0" fontId="6" fillId="8" borderId="3" xfId="0" applyFont="1" applyFill="1" applyBorder="1" applyAlignment="1">
      <alignment horizontal="right" vertical="center"/>
    </xf>
    <xf numFmtId="4" fontId="3" fillId="8" borderId="4" xfId="0" applyNumberFormat="1" applyFont="1" applyFill="1" applyBorder="1" applyAlignment="1">
      <alignment vertical="center"/>
    </xf>
    <xf numFmtId="10" fontId="3" fillId="8" borderId="4" xfId="0" applyNumberFormat="1" applyFont="1" applyFill="1" applyBorder="1" applyAlignment="1">
      <alignment vertical="center"/>
    </xf>
    <xf numFmtId="0" fontId="3" fillId="8" borderId="4" xfId="0" applyFont="1" applyFill="1" applyBorder="1" applyAlignment="1">
      <alignment horizontal="right" vertical="center"/>
    </xf>
    <xf numFmtId="0" fontId="11" fillId="0" borderId="21" xfId="0" applyFont="1" applyBorder="1"/>
    <xf numFmtId="43" fontId="8" fillId="0" borderId="4" xfId="1" applyFont="1" applyBorder="1"/>
    <xf numFmtId="0" fontId="7" fillId="8" borderId="3" xfId="0" applyFont="1" applyFill="1" applyBorder="1" applyAlignment="1">
      <alignment horizontal="right" vertical="center" wrapText="1"/>
    </xf>
    <xf numFmtId="4" fontId="3" fillId="5" borderId="4" xfId="0" applyNumberFormat="1" applyFont="1" applyFill="1" applyBorder="1" applyAlignment="1">
      <alignment vertical="center"/>
    </xf>
    <xf numFmtId="9" fontId="3" fillId="8" borderId="4" xfId="0" applyNumberFormat="1" applyFont="1" applyFill="1" applyBorder="1" applyAlignment="1">
      <alignment vertical="center"/>
    </xf>
    <xf numFmtId="3" fontId="3" fillId="8" borderId="4" xfId="0" applyNumberFormat="1" applyFont="1" applyFill="1" applyBorder="1" applyAlignment="1">
      <alignment horizontal="right" vertical="center"/>
    </xf>
    <xf numFmtId="0" fontId="11" fillId="2" borderId="21" xfId="0" applyFont="1" applyFill="1" applyBorder="1"/>
    <xf numFmtId="0" fontId="3" fillId="8" borderId="4" xfId="0" applyFont="1" applyFill="1" applyBorder="1" applyAlignment="1">
      <alignment vertical="center"/>
    </xf>
    <xf numFmtId="0" fontId="11" fillId="0" borderId="9" xfId="0" applyFont="1" applyBorder="1"/>
    <xf numFmtId="0" fontId="4" fillId="8" borderId="3" xfId="0" applyFont="1" applyFill="1" applyBorder="1" applyAlignment="1">
      <alignment horizontal="right" vertical="center"/>
    </xf>
    <xf numFmtId="0" fontId="8" fillId="0" borderId="13" xfId="0" applyFont="1" applyBorder="1"/>
    <xf numFmtId="0" fontId="8" fillId="0" borderId="0" xfId="0" applyFont="1"/>
    <xf numFmtId="9" fontId="3" fillId="8" borderId="14" xfId="0" applyNumberFormat="1" applyFont="1" applyFill="1" applyBorder="1" applyAlignment="1">
      <alignment vertical="center"/>
    </xf>
    <xf numFmtId="0" fontId="4" fillId="9" borderId="5" xfId="0" applyFont="1" applyFill="1" applyBorder="1" applyAlignment="1">
      <alignment horizontal="right" vertical="center"/>
    </xf>
    <xf numFmtId="4" fontId="3" fillId="9" borderId="6" xfId="0" applyNumberFormat="1" applyFont="1" applyFill="1" applyBorder="1" applyAlignment="1">
      <alignment vertical="center"/>
    </xf>
    <xf numFmtId="0" fontId="8" fillId="0" borderId="6" xfId="0" applyFont="1" applyBorder="1"/>
    <xf numFmtId="0" fontId="12" fillId="0" borderId="7" xfId="0" applyFont="1" applyBorder="1"/>
    <xf numFmtId="0" fontId="8" fillId="0" borderId="7" xfId="0" applyFont="1" applyBorder="1"/>
    <xf numFmtId="0" fontId="13" fillId="10" borderId="3" xfId="0" applyFont="1" applyFill="1" applyBorder="1"/>
    <xf numFmtId="4" fontId="13" fillId="10" borderId="3" xfId="0" applyNumberFormat="1" applyFont="1" applyFill="1" applyBorder="1"/>
    <xf numFmtId="0" fontId="13" fillId="0" borderId="3" xfId="0" applyFont="1" applyBorder="1"/>
    <xf numFmtId="4" fontId="14" fillId="0" borderId="21" xfId="0" applyNumberFormat="1" applyFont="1" applyBorder="1" applyAlignment="1">
      <alignment horizontal="center"/>
    </xf>
    <xf numFmtId="4" fontId="14" fillId="0" borderId="22" xfId="0" applyNumberFormat="1" applyFont="1" applyBorder="1" applyAlignment="1">
      <alignment horizontal="center"/>
    </xf>
    <xf numFmtId="0" fontId="15" fillId="0" borderId="3" xfId="0" applyFont="1" applyBorder="1"/>
    <xf numFmtId="0" fontId="8" fillId="0" borderId="4" xfId="0" applyFont="1" applyBorder="1"/>
    <xf numFmtId="4" fontId="13" fillId="0" borderId="23" xfId="0" applyNumberFormat="1" applyFont="1" applyBorder="1"/>
    <xf numFmtId="0" fontId="9" fillId="4" borderId="15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/>
    </xf>
    <xf numFmtId="0" fontId="9" fillId="4" borderId="20" xfId="0" applyFont="1" applyFill="1" applyBorder="1" applyAlignment="1">
      <alignment horizontal="center"/>
    </xf>
    <xf numFmtId="0" fontId="9" fillId="7" borderId="11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0" fillId="11" borderId="1" xfId="0" applyFill="1" applyBorder="1"/>
    <xf numFmtId="0" fontId="0" fillId="11" borderId="2" xfId="0" applyFill="1" applyBorder="1"/>
    <xf numFmtId="0" fontId="17" fillId="12" borderId="3" xfId="0" applyFont="1" applyFill="1" applyBorder="1"/>
    <xf numFmtId="10" fontId="2" fillId="12" borderId="8" xfId="1" applyNumberFormat="1" applyFont="1" applyFill="1" applyBorder="1" applyAlignment="1">
      <alignment vertical="center"/>
    </xf>
    <xf numFmtId="41" fontId="6" fillId="13" borderId="3" xfId="4" applyFont="1" applyFill="1" applyBorder="1" applyAlignment="1">
      <alignment horizontal="right" vertical="center"/>
    </xf>
    <xf numFmtId="43" fontId="3" fillId="13" borderId="4" xfId="1" applyFont="1" applyFill="1" applyBorder="1" applyAlignment="1">
      <alignment vertical="center"/>
    </xf>
    <xf numFmtId="167" fontId="3" fillId="13" borderId="4" xfId="5" applyNumberFormat="1" applyFont="1" applyFill="1" applyBorder="1" applyAlignment="1">
      <alignment vertical="center"/>
    </xf>
    <xf numFmtId="166" fontId="3" fillId="13" borderId="4" xfId="1" applyNumberFormat="1" applyFont="1" applyFill="1" applyBorder="1" applyAlignment="1">
      <alignment horizontal="right" vertical="center"/>
    </xf>
    <xf numFmtId="0" fontId="18" fillId="0" borderId="9" xfId="0" applyFont="1" applyBorder="1"/>
    <xf numFmtId="164" fontId="7" fillId="13" borderId="3" xfId="4" applyNumberFormat="1" applyFont="1" applyFill="1" applyBorder="1" applyAlignment="1">
      <alignment horizontal="right" vertical="center" wrapText="1"/>
    </xf>
    <xf numFmtId="166" fontId="3" fillId="13" borderId="4" xfId="1" applyNumberFormat="1" applyFont="1" applyFill="1" applyBorder="1" applyAlignment="1">
      <alignment vertical="center"/>
    </xf>
    <xf numFmtId="164" fontId="4" fillId="13" borderId="3" xfId="4" applyNumberFormat="1" applyFont="1" applyFill="1" applyBorder="1" applyAlignment="1">
      <alignment horizontal="right" vertical="center"/>
    </xf>
    <xf numFmtId="9" fontId="3" fillId="13" borderId="4" xfId="5" applyFont="1" applyFill="1" applyBorder="1" applyAlignment="1">
      <alignment vertical="center"/>
    </xf>
    <xf numFmtId="0" fontId="0" fillId="0" borderId="13" xfId="0" applyBorder="1"/>
    <xf numFmtId="43" fontId="0" fillId="0" borderId="0" xfId="0" applyNumberFormat="1"/>
    <xf numFmtId="9" fontId="3" fillId="13" borderId="14" xfId="5" applyFont="1" applyFill="1" applyBorder="1" applyAlignment="1">
      <alignment vertical="center"/>
    </xf>
    <xf numFmtId="164" fontId="4" fillId="14" borderId="5" xfId="4" applyNumberFormat="1" applyFont="1" applyFill="1" applyBorder="1" applyAlignment="1">
      <alignment horizontal="right" vertical="center"/>
    </xf>
    <xf numFmtId="43" fontId="3" fillId="14" borderId="6" xfId="1" applyFont="1" applyFill="1" applyBorder="1" applyAlignment="1">
      <alignment vertical="center"/>
    </xf>
    <xf numFmtId="0" fontId="0" fillId="0" borderId="6" xfId="0" applyBorder="1"/>
    <xf numFmtId="6" fontId="19" fillId="0" borderId="7" xfId="0" applyNumberFormat="1" applyFont="1" applyBorder="1"/>
    <xf numFmtId="0" fontId="0" fillId="0" borderId="25" xfId="0" applyBorder="1"/>
    <xf numFmtId="0" fontId="17" fillId="15" borderId="2" xfId="0" applyFont="1" applyFill="1" applyBorder="1" applyAlignment="1">
      <alignment horizontal="center"/>
    </xf>
    <xf numFmtId="0" fontId="17" fillId="15" borderId="24" xfId="0" applyFont="1" applyFill="1" applyBorder="1" applyAlignment="1">
      <alignment horizontal="center"/>
    </xf>
    <xf numFmtId="0" fontId="17" fillId="12" borderId="4" xfId="0" applyFont="1" applyFill="1" applyBorder="1" applyAlignment="1">
      <alignment horizontal="right"/>
    </xf>
    <xf numFmtId="0" fontId="17" fillId="15" borderId="26" xfId="0" applyFont="1" applyFill="1" applyBorder="1" applyAlignment="1">
      <alignment horizontal="center"/>
    </xf>
    <xf numFmtId="0" fontId="17" fillId="15" borderId="27" xfId="0" applyFont="1" applyFill="1" applyBorder="1" applyAlignment="1">
      <alignment horizontal="center"/>
    </xf>
    <xf numFmtId="166" fontId="5" fillId="12" borderId="10" xfId="1" applyNumberFormat="1" applyFont="1" applyFill="1" applyBorder="1" applyAlignment="1">
      <alignment vertical="center" wrapText="1"/>
    </xf>
    <xf numFmtId="0" fontId="17" fillId="15" borderId="11" xfId="0" applyFont="1" applyFill="1" applyBorder="1" applyAlignment="1">
      <alignment horizontal="center" vertical="center" wrapText="1"/>
    </xf>
    <xf numFmtId="0" fontId="17" fillId="15" borderId="12" xfId="0" applyFont="1" applyFill="1" applyBorder="1" applyAlignment="1">
      <alignment horizontal="center" vertical="center" wrapText="1"/>
    </xf>
    <xf numFmtId="0" fontId="17" fillId="15" borderId="2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4" fontId="0" fillId="0" borderId="0" xfId="0" applyNumberFormat="1"/>
    <xf numFmtId="43" fontId="3" fillId="2" borderId="4" xfId="1" applyFont="1" applyFill="1" applyBorder="1" applyAlignment="1">
      <alignment vertical="center"/>
    </xf>
    <xf numFmtId="168" fontId="3" fillId="13" borderId="4" xfId="5" applyNumberFormat="1" applyFont="1" applyFill="1" applyBorder="1" applyAlignment="1">
      <alignment vertical="center"/>
    </xf>
    <xf numFmtId="164" fontId="6" fillId="13" borderId="3" xfId="4" applyNumberFormat="1" applyFont="1" applyFill="1" applyBorder="1" applyAlignment="1">
      <alignment horizontal="right" vertical="center"/>
    </xf>
    <xf numFmtId="3" fontId="0" fillId="0" borderId="0" xfId="0" applyNumberFormat="1"/>
    <xf numFmtId="164" fontId="16" fillId="0" borderId="0" xfId="0" applyNumberFormat="1" applyFont="1"/>
    <xf numFmtId="0" fontId="0" fillId="0" borderId="0" xfId="0" applyAlignment="1">
      <alignment horizontal="center"/>
    </xf>
    <xf numFmtId="0" fontId="16" fillId="0" borderId="0" xfId="0" applyFont="1"/>
    <xf numFmtId="164" fontId="16" fillId="0" borderId="0" xfId="4" applyNumberFormat="1" applyFont="1"/>
  </cellXfs>
  <cellStyles count="6">
    <cellStyle name="Millares" xfId="1" builtinId="3"/>
    <cellStyle name="Millares [0]" xfId="4" builtinId="6"/>
    <cellStyle name="Millares [0] 2" xfId="3"/>
    <cellStyle name="Millares 5" xfId="2"/>
    <cellStyle name="Normal" xfId="0" builtinId="0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A25" workbookViewId="0">
      <selection activeCell="B52" sqref="B52"/>
    </sheetView>
  </sheetViews>
  <sheetFormatPr baseColWidth="10" defaultRowHeight="15" x14ac:dyDescent="0.25"/>
  <cols>
    <col min="1" max="1" width="30.28515625" bestFit="1" customWidth="1"/>
    <col min="2" max="2" width="20.85546875" bestFit="1" customWidth="1"/>
    <col min="3" max="3" width="25.7109375" customWidth="1"/>
    <col min="4" max="4" width="24.85546875" customWidth="1"/>
    <col min="5" max="5" width="32" customWidth="1"/>
    <col min="6" max="6" width="23.85546875" customWidth="1"/>
    <col min="7" max="7" width="20.7109375" customWidth="1"/>
    <col min="8" max="8" width="18" customWidth="1"/>
    <col min="9" max="9" width="21" customWidth="1"/>
    <col min="10" max="10" width="14.140625" customWidth="1"/>
    <col min="11" max="11" width="14.85546875" customWidth="1"/>
  </cols>
  <sheetData>
    <row r="1" spans="1:9" ht="15" customHeight="1" x14ac:dyDescent="0.25">
      <c r="A1" s="3"/>
      <c r="B1" s="4"/>
      <c r="C1" s="48" t="s">
        <v>18</v>
      </c>
      <c r="D1" s="49"/>
      <c r="E1" s="49"/>
      <c r="F1" s="5" t="s">
        <v>7</v>
      </c>
      <c r="G1" s="6" t="s">
        <v>8</v>
      </c>
      <c r="H1" s="7" t="s">
        <v>9</v>
      </c>
      <c r="I1" s="8" t="s">
        <v>10</v>
      </c>
    </row>
    <row r="2" spans="1:9" ht="19.5" thickBot="1" x14ac:dyDescent="0.45">
      <c r="A2" s="9" t="s">
        <v>0</v>
      </c>
      <c r="B2" s="10">
        <v>8515</v>
      </c>
      <c r="C2" s="50"/>
      <c r="D2" s="51"/>
      <c r="E2" s="51"/>
      <c r="F2" t="s">
        <v>19</v>
      </c>
      <c r="G2" s="12">
        <v>3000</v>
      </c>
      <c r="H2" s="13"/>
      <c r="I2" s="11"/>
    </row>
    <row r="3" spans="1:9" ht="40.5" customHeight="1" x14ac:dyDescent="0.25">
      <c r="A3" s="14" t="s">
        <v>4</v>
      </c>
      <c r="B3" s="15"/>
      <c r="C3" s="52" t="s">
        <v>11</v>
      </c>
      <c r="D3" s="53"/>
      <c r="E3" s="53"/>
      <c r="F3" t="s">
        <v>20</v>
      </c>
      <c r="G3" s="16">
        <v>3000</v>
      </c>
      <c r="H3" s="17"/>
      <c r="I3" s="17"/>
    </row>
    <row r="4" spans="1:9" ht="37.5" customHeight="1" x14ac:dyDescent="0.25">
      <c r="A4" s="18" t="s">
        <v>1</v>
      </c>
      <c r="B4" s="19">
        <v>2231267139.8800001</v>
      </c>
      <c r="C4" s="20">
        <v>1E-3</v>
      </c>
      <c r="D4" s="21" t="s">
        <v>12</v>
      </c>
      <c r="E4" s="22" t="s">
        <v>5</v>
      </c>
      <c r="F4" s="11"/>
      <c r="G4" s="12"/>
      <c r="H4" s="23"/>
      <c r="I4" s="23"/>
    </row>
    <row r="5" spans="1:9" ht="42" x14ac:dyDescent="0.25">
      <c r="A5" s="24" t="s">
        <v>13</v>
      </c>
      <c r="B5" s="25">
        <f>G10*I11</f>
        <v>66132000</v>
      </c>
      <c r="C5" s="26">
        <v>0.01</v>
      </c>
      <c r="D5" s="27">
        <f>+B5*C5</f>
        <v>661320</v>
      </c>
      <c r="E5" s="28" t="s">
        <v>14</v>
      </c>
      <c r="F5" s="11"/>
      <c r="G5" s="12"/>
      <c r="H5" s="23"/>
      <c r="I5" s="23"/>
    </row>
    <row r="6" spans="1:9" x14ac:dyDescent="0.25">
      <c r="A6" s="18"/>
      <c r="B6" s="29"/>
      <c r="C6" s="29"/>
      <c r="D6" s="29"/>
      <c r="E6" s="30"/>
      <c r="F6" s="11"/>
      <c r="G6" s="11"/>
      <c r="H6" s="11"/>
      <c r="I6" s="11"/>
    </row>
    <row r="7" spans="1:9" x14ac:dyDescent="0.25">
      <c r="A7" s="31" t="s">
        <v>6</v>
      </c>
      <c r="B7" s="19">
        <v>335051287.12</v>
      </c>
      <c r="C7" s="26">
        <v>0.19</v>
      </c>
      <c r="D7" s="29"/>
      <c r="E7" s="30"/>
      <c r="F7" s="11"/>
      <c r="G7" s="11"/>
      <c r="H7" s="23"/>
      <c r="I7" s="23"/>
    </row>
    <row r="8" spans="1:9" x14ac:dyDescent="0.25">
      <c r="A8" s="32"/>
      <c r="B8" s="33"/>
      <c r="C8" s="34">
        <v>0.15</v>
      </c>
      <c r="D8" s="21" t="s">
        <v>15</v>
      </c>
      <c r="E8" s="22" t="s">
        <v>3</v>
      </c>
      <c r="F8" s="11"/>
      <c r="G8" s="12"/>
      <c r="H8" s="23">
        <v>0</v>
      </c>
      <c r="I8" s="23"/>
    </row>
    <row r="9" spans="1:9" ht="21.75" thickBot="1" x14ac:dyDescent="0.4">
      <c r="A9" s="35" t="s">
        <v>2</v>
      </c>
      <c r="B9" s="36">
        <f>+B4+B7</f>
        <v>2566318427</v>
      </c>
      <c r="C9" s="37"/>
      <c r="D9" s="38"/>
      <c r="E9" s="39"/>
      <c r="F9" s="40"/>
      <c r="G9" s="41">
        <f>SUM(G2:G8)</f>
        <v>6000</v>
      </c>
      <c r="H9" s="41">
        <f>SUM(H2:H8)</f>
        <v>0</v>
      </c>
      <c r="I9" s="41">
        <f>SUM(I2:I8)</f>
        <v>0</v>
      </c>
    </row>
    <row r="10" spans="1:9" ht="18.75" x14ac:dyDescent="0.3">
      <c r="B10" s="2">
        <v>2566318427</v>
      </c>
      <c r="F10" s="42" t="s">
        <v>16</v>
      </c>
      <c r="G10" s="43">
        <f>G9</f>
        <v>6000</v>
      </c>
      <c r="H10" s="44"/>
      <c r="I10" s="44"/>
    </row>
    <row r="11" spans="1:9" ht="15.75" x14ac:dyDescent="0.25">
      <c r="B11" s="1"/>
      <c r="F11" s="32"/>
      <c r="G11" s="45" t="s">
        <v>17</v>
      </c>
      <c r="H11" s="46"/>
      <c r="I11" s="47">
        <v>11022</v>
      </c>
    </row>
    <row r="12" spans="1:9" x14ac:dyDescent="0.25">
      <c r="B12" s="1"/>
    </row>
    <row r="13" spans="1:9" ht="15.75" thickBot="1" x14ac:dyDescent="0.3">
      <c r="B13" s="1"/>
    </row>
    <row r="14" spans="1:9" ht="15" customHeight="1" x14ac:dyDescent="0.25">
      <c r="A14" s="3"/>
      <c r="B14" s="4"/>
      <c r="C14" s="48" t="s">
        <v>21</v>
      </c>
      <c r="D14" s="49"/>
      <c r="E14" s="49"/>
      <c r="F14" s="5" t="s">
        <v>7</v>
      </c>
      <c r="G14" s="6" t="s">
        <v>8</v>
      </c>
      <c r="H14" s="7" t="s">
        <v>9</v>
      </c>
      <c r="I14" s="8" t="s">
        <v>10</v>
      </c>
    </row>
    <row r="15" spans="1:9" ht="19.5" thickBot="1" x14ac:dyDescent="0.45">
      <c r="A15" s="9" t="s">
        <v>0</v>
      </c>
      <c r="B15" s="10">
        <v>8519</v>
      </c>
      <c r="C15" s="50"/>
      <c r="D15" s="51"/>
      <c r="E15" s="51"/>
      <c r="G15" s="12"/>
      <c r="H15" s="13"/>
      <c r="I15" s="11"/>
    </row>
    <row r="16" spans="1:9" ht="40.5" customHeight="1" x14ac:dyDescent="0.25">
      <c r="A16" s="14" t="s">
        <v>4</v>
      </c>
      <c r="B16" s="15"/>
      <c r="C16" s="52" t="s">
        <v>11</v>
      </c>
      <c r="D16" s="53"/>
      <c r="E16" s="53"/>
      <c r="G16" s="16"/>
      <c r="H16" s="17"/>
      <c r="I16" s="17"/>
    </row>
    <row r="17" spans="1:9" ht="37.5" customHeight="1" x14ac:dyDescent="0.25">
      <c r="A17" s="18" t="s">
        <v>1</v>
      </c>
      <c r="B17" s="19">
        <v>536554661.11000001</v>
      </c>
      <c r="C17" s="20">
        <v>1E-3</v>
      </c>
      <c r="D17" s="21" t="s">
        <v>12</v>
      </c>
      <c r="E17" s="22" t="s">
        <v>5</v>
      </c>
      <c r="F17" s="11"/>
      <c r="G17" s="12"/>
      <c r="H17" s="23"/>
      <c r="I17" s="23"/>
    </row>
    <row r="18" spans="1:9" ht="42" x14ac:dyDescent="0.25">
      <c r="A18" s="24" t="s">
        <v>13</v>
      </c>
      <c r="B18" s="25">
        <f>G23*I24</f>
        <v>0</v>
      </c>
      <c r="C18" s="26">
        <v>0.01</v>
      </c>
      <c r="D18" s="27">
        <f>+B18*C18</f>
        <v>0</v>
      </c>
      <c r="E18" s="28" t="s">
        <v>14</v>
      </c>
      <c r="F18" s="11"/>
      <c r="G18" s="12"/>
      <c r="H18" s="23"/>
      <c r="I18" s="23"/>
    </row>
    <row r="19" spans="1:9" x14ac:dyDescent="0.25">
      <c r="A19" s="18"/>
      <c r="B19" s="29"/>
      <c r="C19" s="29"/>
      <c r="D19" s="29"/>
      <c r="E19" s="30"/>
      <c r="F19" s="11"/>
      <c r="G19" s="11"/>
      <c r="H19" s="11"/>
      <c r="I19" s="11"/>
    </row>
    <row r="20" spans="1:9" x14ac:dyDescent="0.25">
      <c r="A20" s="31" t="s">
        <v>6</v>
      </c>
      <c r="B20" s="19">
        <v>94137309.890000001</v>
      </c>
      <c r="C20" s="26">
        <v>0.19</v>
      </c>
      <c r="D20" s="29"/>
      <c r="E20" s="30"/>
      <c r="F20" s="11"/>
      <c r="G20" s="11"/>
      <c r="H20" s="23"/>
      <c r="I20" s="23"/>
    </row>
    <row r="21" spans="1:9" x14ac:dyDescent="0.25">
      <c r="A21" s="32"/>
      <c r="B21" s="33"/>
      <c r="C21" s="34">
        <v>0.15</v>
      </c>
      <c r="D21" s="21" t="s">
        <v>15</v>
      </c>
      <c r="E21" s="22" t="s">
        <v>3</v>
      </c>
      <c r="F21" s="11"/>
      <c r="G21" s="12"/>
      <c r="H21" s="23">
        <v>0</v>
      </c>
      <c r="I21" s="23"/>
    </row>
    <row r="22" spans="1:9" ht="21.75" thickBot="1" x14ac:dyDescent="0.4">
      <c r="A22" s="35" t="s">
        <v>2</v>
      </c>
      <c r="B22" s="36">
        <f>+B17+B20</f>
        <v>630691971</v>
      </c>
      <c r="C22" s="37"/>
      <c r="D22" s="38"/>
      <c r="E22" s="39"/>
      <c r="F22" s="40"/>
      <c r="G22" s="41">
        <f>SUM(G15:G21)</f>
        <v>0</v>
      </c>
      <c r="H22" s="41">
        <f>SUM(H15:H21)</f>
        <v>0</v>
      </c>
      <c r="I22" s="41">
        <f>SUM(I15:I21)</f>
        <v>0</v>
      </c>
    </row>
    <row r="23" spans="1:9" ht="18.75" x14ac:dyDescent="0.3">
      <c r="B23" s="2">
        <v>630691971</v>
      </c>
      <c r="F23" s="42" t="s">
        <v>16</v>
      </c>
      <c r="G23" s="43">
        <f>G22</f>
        <v>0</v>
      </c>
      <c r="H23" s="44"/>
      <c r="I23" s="44"/>
    </row>
    <row r="24" spans="1:9" ht="15.75" x14ac:dyDescent="0.25">
      <c r="B24" s="1"/>
      <c r="F24" s="32"/>
      <c r="G24" s="45" t="s">
        <v>17</v>
      </c>
      <c r="H24" s="46"/>
      <c r="I24" s="47">
        <v>11022</v>
      </c>
    </row>
    <row r="25" spans="1:9" ht="15.75" thickBot="1" x14ac:dyDescent="0.3">
      <c r="B25" s="1"/>
      <c r="C25" s="1"/>
    </row>
    <row r="26" spans="1:9" x14ac:dyDescent="0.25">
      <c r="A26" s="54"/>
      <c r="B26" s="55"/>
      <c r="C26" s="75" t="s">
        <v>21</v>
      </c>
      <c r="D26" s="75"/>
      <c r="E26" s="76"/>
    </row>
    <row r="27" spans="1:9" ht="19.5" thickBot="1" x14ac:dyDescent="0.45">
      <c r="A27" s="56" t="s">
        <v>0</v>
      </c>
      <c r="B27" s="77">
        <v>8637</v>
      </c>
      <c r="C27" s="78"/>
      <c r="D27" s="78"/>
      <c r="E27" s="79"/>
    </row>
    <row r="28" spans="1:9" ht="60.75" customHeight="1" x14ac:dyDescent="0.25">
      <c r="A28" s="57" t="s">
        <v>4</v>
      </c>
      <c r="B28" s="80">
        <v>0</v>
      </c>
      <c r="C28" s="81" t="s">
        <v>22</v>
      </c>
      <c r="D28" s="82"/>
      <c r="E28" s="83"/>
      <c r="F28" s="84" t="s">
        <v>23</v>
      </c>
      <c r="G28" s="84"/>
    </row>
    <row r="29" spans="1:9" x14ac:dyDescent="0.25">
      <c r="A29" s="58" t="s">
        <v>1</v>
      </c>
      <c r="B29" s="59">
        <v>555541863</v>
      </c>
      <c r="C29" s="60">
        <v>1E-3</v>
      </c>
      <c r="D29" s="61">
        <f>B29*C29</f>
        <v>555541.86300000001</v>
      </c>
      <c r="E29" s="62" t="s">
        <v>5</v>
      </c>
      <c r="F29" s="89">
        <v>27777093</v>
      </c>
      <c r="G29" s="85"/>
      <c r="H29" s="1"/>
      <c r="I29" s="1"/>
    </row>
    <row r="30" spans="1:9" ht="21" x14ac:dyDescent="0.25">
      <c r="A30" s="63" t="s">
        <v>24</v>
      </c>
      <c r="B30" s="86">
        <v>27777093</v>
      </c>
      <c r="C30" s="87">
        <v>1.38E-2</v>
      </c>
      <c r="D30" s="61">
        <f>B30*C30</f>
        <v>383323.88339999999</v>
      </c>
      <c r="E30" s="62" t="s">
        <v>25</v>
      </c>
      <c r="F30" s="89"/>
      <c r="G30" s="85"/>
    </row>
    <row r="31" spans="1:9" x14ac:dyDescent="0.25">
      <c r="A31" s="88"/>
      <c r="B31" s="59"/>
      <c r="C31" s="87"/>
      <c r="D31" s="64"/>
      <c r="E31" s="62"/>
      <c r="F31" s="89"/>
      <c r="G31" s="85"/>
    </row>
    <row r="32" spans="1:9" x14ac:dyDescent="0.25">
      <c r="A32" s="65" t="s">
        <v>6</v>
      </c>
      <c r="B32" s="59">
        <v>0</v>
      </c>
      <c r="C32" s="66">
        <v>0.19</v>
      </c>
      <c r="D32" s="64"/>
      <c r="E32" s="62"/>
      <c r="F32" s="89"/>
      <c r="G32" s="85"/>
    </row>
    <row r="33" spans="1:9" x14ac:dyDescent="0.25">
      <c r="A33" s="67"/>
      <c r="B33" s="68"/>
      <c r="C33" s="69">
        <v>0.15</v>
      </c>
      <c r="D33" s="61">
        <f>B32*C33</f>
        <v>0</v>
      </c>
      <c r="E33" s="62" t="s">
        <v>3</v>
      </c>
      <c r="F33" s="89"/>
      <c r="G33" s="85"/>
    </row>
    <row r="34" spans="1:9" ht="21.75" thickBot="1" x14ac:dyDescent="0.4">
      <c r="A34" s="70" t="s">
        <v>2</v>
      </c>
      <c r="B34" s="71">
        <f>B29+B32</f>
        <v>555541863</v>
      </c>
      <c r="C34" s="72"/>
      <c r="D34" s="73"/>
      <c r="E34" s="74"/>
      <c r="F34" s="89"/>
      <c r="G34" s="85"/>
    </row>
    <row r="35" spans="1:9" x14ac:dyDescent="0.25">
      <c r="B35" s="1">
        <v>555541863</v>
      </c>
      <c r="F35" s="89"/>
      <c r="G35" s="85"/>
    </row>
    <row r="36" spans="1:9" ht="15.75" thickBot="1" x14ac:dyDescent="0.3">
      <c r="D36" s="91"/>
      <c r="E36" s="84"/>
      <c r="F36" s="89"/>
    </row>
    <row r="37" spans="1:9" x14ac:dyDescent="0.25">
      <c r="A37" s="54"/>
      <c r="B37" s="55"/>
      <c r="C37" s="75" t="s">
        <v>21</v>
      </c>
      <c r="D37" s="75"/>
      <c r="E37" s="76"/>
    </row>
    <row r="38" spans="1:9" ht="19.5" thickBot="1" x14ac:dyDescent="0.45">
      <c r="A38" s="56" t="s">
        <v>0</v>
      </c>
      <c r="B38" s="77">
        <v>8635</v>
      </c>
      <c r="C38" s="78"/>
      <c r="D38" s="78"/>
      <c r="E38" s="79"/>
    </row>
    <row r="39" spans="1:9" ht="60.75" customHeight="1" x14ac:dyDescent="0.25">
      <c r="A39" s="57" t="s">
        <v>4</v>
      </c>
      <c r="B39" s="80">
        <v>0</v>
      </c>
      <c r="C39" s="81" t="s">
        <v>22</v>
      </c>
      <c r="D39" s="82"/>
      <c r="E39" s="83"/>
      <c r="F39" s="84" t="s">
        <v>23</v>
      </c>
      <c r="G39" s="84"/>
    </row>
    <row r="40" spans="1:9" x14ac:dyDescent="0.25">
      <c r="A40" s="58" t="s">
        <v>1</v>
      </c>
      <c r="B40" s="59">
        <v>1858364600</v>
      </c>
      <c r="C40" s="60">
        <v>1E-3</v>
      </c>
      <c r="D40" s="61">
        <f>B40*C40</f>
        <v>1858364.6</v>
      </c>
      <c r="E40" s="62" t="s">
        <v>5</v>
      </c>
      <c r="F40" s="2">
        <v>3711675</v>
      </c>
      <c r="G40" s="85"/>
      <c r="H40" s="1"/>
      <c r="I40" s="1"/>
    </row>
    <row r="41" spans="1:9" ht="21" x14ac:dyDescent="0.25">
      <c r="A41" s="63" t="s">
        <v>24</v>
      </c>
      <c r="B41" s="86">
        <f>F47</f>
        <v>92918230</v>
      </c>
      <c r="C41" s="87">
        <v>1.38E-2</v>
      </c>
      <c r="D41" s="61">
        <f>B41*C41</f>
        <v>1282271.574</v>
      </c>
      <c r="E41" s="62" t="s">
        <v>25</v>
      </c>
      <c r="F41" s="2">
        <v>3828275</v>
      </c>
      <c r="G41" s="85"/>
    </row>
    <row r="42" spans="1:9" x14ac:dyDescent="0.25">
      <c r="A42" s="88"/>
      <c r="B42" s="59"/>
      <c r="C42" s="87"/>
      <c r="D42" s="64"/>
      <c r="E42" s="62"/>
      <c r="F42" s="2">
        <v>15089261</v>
      </c>
      <c r="G42" s="85"/>
    </row>
    <row r="43" spans="1:9" x14ac:dyDescent="0.25">
      <c r="A43" s="65" t="s">
        <v>6</v>
      </c>
      <c r="B43" s="59">
        <v>344112572</v>
      </c>
      <c r="C43" s="66">
        <v>0.19</v>
      </c>
      <c r="D43" s="64"/>
      <c r="E43" s="62"/>
      <c r="F43" s="2">
        <v>22194519</v>
      </c>
      <c r="G43" s="85"/>
    </row>
    <row r="44" spans="1:9" x14ac:dyDescent="0.25">
      <c r="A44" s="67"/>
      <c r="B44" s="68"/>
      <c r="C44" s="69">
        <v>0.15</v>
      </c>
      <c r="D44" s="61">
        <f>B43*C44</f>
        <v>51616885.799999997</v>
      </c>
      <c r="E44" s="62" t="s">
        <v>3</v>
      </c>
      <c r="F44" s="2">
        <v>22114950</v>
      </c>
      <c r="G44" s="85"/>
    </row>
    <row r="45" spans="1:9" ht="21.75" thickBot="1" x14ac:dyDescent="0.4">
      <c r="A45" s="70" t="s">
        <v>2</v>
      </c>
      <c r="B45" s="71">
        <f>B40+B43</f>
        <v>2202477172</v>
      </c>
      <c r="C45" s="72"/>
      <c r="D45" s="73"/>
      <c r="E45" s="74"/>
      <c r="F45" s="2">
        <v>22410300</v>
      </c>
      <c r="G45" s="85"/>
    </row>
    <row r="46" spans="1:9" x14ac:dyDescent="0.25">
      <c r="B46" s="1">
        <v>2202477172</v>
      </c>
      <c r="F46" s="2">
        <v>3569250</v>
      </c>
      <c r="G46" s="85"/>
    </row>
    <row r="47" spans="1:9" x14ac:dyDescent="0.25">
      <c r="B47" s="1"/>
      <c r="F47" s="93">
        <f>SUM(F40:F46)</f>
        <v>92918230</v>
      </c>
    </row>
    <row r="48" spans="1:9" x14ac:dyDescent="0.25">
      <c r="F48" s="89"/>
    </row>
    <row r="49" spans="6:6" x14ac:dyDescent="0.25">
      <c r="F49" s="89"/>
    </row>
    <row r="50" spans="6:6" x14ac:dyDescent="0.25">
      <c r="F50" s="89"/>
    </row>
    <row r="51" spans="6:6" x14ac:dyDescent="0.25">
      <c r="F51" s="89"/>
    </row>
    <row r="52" spans="6:6" x14ac:dyDescent="0.25">
      <c r="F52" s="89"/>
    </row>
    <row r="53" spans="6:6" x14ac:dyDescent="0.25">
      <c r="F53" s="89"/>
    </row>
    <row r="54" spans="6:6" x14ac:dyDescent="0.25">
      <c r="F54" s="89"/>
    </row>
    <row r="55" spans="6:6" x14ac:dyDescent="0.25">
      <c r="F55" s="89"/>
    </row>
    <row r="56" spans="6:6" x14ac:dyDescent="0.25">
      <c r="F56" s="89"/>
    </row>
    <row r="57" spans="6:6" x14ac:dyDescent="0.25">
      <c r="F57" s="89"/>
    </row>
    <row r="58" spans="6:6" x14ac:dyDescent="0.25">
      <c r="F58" s="89"/>
    </row>
    <row r="59" spans="6:6" x14ac:dyDescent="0.25">
      <c r="F59" s="89"/>
    </row>
    <row r="60" spans="6:6" x14ac:dyDescent="0.25">
      <c r="F60" s="89"/>
    </row>
    <row r="61" spans="6:6" x14ac:dyDescent="0.25">
      <c r="F61" s="89"/>
    </row>
    <row r="62" spans="6:6" x14ac:dyDescent="0.25">
      <c r="F62" s="89"/>
    </row>
    <row r="63" spans="6:6" x14ac:dyDescent="0.25">
      <c r="F63" s="89"/>
    </row>
    <row r="64" spans="6:6" x14ac:dyDescent="0.25">
      <c r="F64" s="89"/>
    </row>
    <row r="65" spans="6:6" x14ac:dyDescent="0.25">
      <c r="F65" s="89"/>
    </row>
    <row r="66" spans="6:6" x14ac:dyDescent="0.25">
      <c r="F66" s="89"/>
    </row>
    <row r="67" spans="6:6" x14ac:dyDescent="0.25">
      <c r="F67" s="89"/>
    </row>
    <row r="68" spans="6:6" x14ac:dyDescent="0.25">
      <c r="F68" s="89"/>
    </row>
    <row r="69" spans="6:6" x14ac:dyDescent="0.25">
      <c r="F69" s="89"/>
    </row>
    <row r="70" spans="6:6" x14ac:dyDescent="0.25">
      <c r="F70" s="89"/>
    </row>
    <row r="71" spans="6:6" x14ac:dyDescent="0.25">
      <c r="F71" s="89"/>
    </row>
    <row r="72" spans="6:6" x14ac:dyDescent="0.25">
      <c r="F72" s="89"/>
    </row>
    <row r="73" spans="6:6" x14ac:dyDescent="0.25">
      <c r="F73" s="89"/>
    </row>
    <row r="74" spans="6:6" x14ac:dyDescent="0.25">
      <c r="F74" s="89"/>
    </row>
    <row r="75" spans="6:6" x14ac:dyDescent="0.25">
      <c r="F75" s="90"/>
    </row>
    <row r="83" spans="4:4" x14ac:dyDescent="0.25">
      <c r="D83" s="90">
        <f>SUM(D37:D82)</f>
        <v>54757521.973999999</v>
      </c>
    </row>
  </sheetData>
  <mergeCells count="8">
    <mergeCell ref="C26:E27"/>
    <mergeCell ref="C28:E28"/>
    <mergeCell ref="C37:E38"/>
    <mergeCell ref="C39:E39"/>
    <mergeCell ref="C1:E2"/>
    <mergeCell ref="C3:E3"/>
    <mergeCell ref="C14:E15"/>
    <mergeCell ref="C16:E1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workbookViewId="0">
      <selection activeCell="E10" sqref="E10"/>
    </sheetView>
  </sheetViews>
  <sheetFormatPr baseColWidth="10" defaultRowHeight="15" x14ac:dyDescent="0.25"/>
  <cols>
    <col min="1" max="1" width="31.42578125" customWidth="1"/>
    <col min="2" max="2" width="14.140625" style="2" bestFit="1" customWidth="1"/>
  </cols>
  <sheetData>
    <row r="1" spans="1:2" x14ac:dyDescent="0.25">
      <c r="A1" s="92" t="s">
        <v>26</v>
      </c>
      <c r="B1" s="93" t="s">
        <v>23</v>
      </c>
    </row>
    <row r="2" spans="1:2" x14ac:dyDescent="0.25">
      <c r="B2" s="2">
        <v>526311</v>
      </c>
    </row>
    <row r="3" spans="1:2" x14ac:dyDescent="0.25">
      <c r="B3" s="2">
        <v>192784</v>
      </c>
    </row>
    <row r="4" spans="1:2" x14ac:dyDescent="0.25">
      <c r="B4" s="2">
        <v>325871</v>
      </c>
    </row>
    <row r="5" spans="1:2" x14ac:dyDescent="0.25">
      <c r="B5" s="2">
        <v>294137</v>
      </c>
    </row>
    <row r="6" spans="1:2" x14ac:dyDescent="0.25">
      <c r="B6" s="2">
        <v>1246794</v>
      </c>
    </row>
    <row r="7" spans="1:2" x14ac:dyDescent="0.25">
      <c r="B7" s="2">
        <v>20464</v>
      </c>
    </row>
    <row r="8" spans="1:2" x14ac:dyDescent="0.25">
      <c r="B8" s="2">
        <v>34466</v>
      </c>
    </row>
    <row r="9" spans="1:2" x14ac:dyDescent="0.25">
      <c r="B9" s="2">
        <v>45092</v>
      </c>
    </row>
    <row r="10" spans="1:2" x14ac:dyDescent="0.25">
      <c r="B10" s="2">
        <v>170999</v>
      </c>
    </row>
    <row r="11" spans="1:2" x14ac:dyDescent="0.25">
      <c r="B11" s="2">
        <v>171290</v>
      </c>
    </row>
    <row r="12" spans="1:2" x14ac:dyDescent="0.25">
      <c r="B12" s="2">
        <v>328576</v>
      </c>
    </row>
    <row r="13" spans="1:2" x14ac:dyDescent="0.25">
      <c r="B13" s="2">
        <v>80487</v>
      </c>
    </row>
    <row r="14" spans="1:2" x14ac:dyDescent="0.25">
      <c r="B14" s="2">
        <v>237627</v>
      </c>
    </row>
    <row r="15" spans="1:2" x14ac:dyDescent="0.25">
      <c r="B15" s="2">
        <v>72505</v>
      </c>
    </row>
    <row r="16" spans="1:2" x14ac:dyDescent="0.25">
      <c r="B16" s="2">
        <v>300891</v>
      </c>
    </row>
    <row r="17" spans="2:2" x14ac:dyDescent="0.25">
      <c r="B17" s="2">
        <v>143847</v>
      </c>
    </row>
    <row r="18" spans="2:2" x14ac:dyDescent="0.25">
      <c r="B18" s="2">
        <v>324320</v>
      </c>
    </row>
    <row r="19" spans="2:2" x14ac:dyDescent="0.25">
      <c r="B19" s="2">
        <v>252418</v>
      </c>
    </row>
    <row r="20" spans="2:2" x14ac:dyDescent="0.25">
      <c r="B20" s="2">
        <v>134076</v>
      </c>
    </row>
    <row r="21" spans="2:2" x14ac:dyDescent="0.25">
      <c r="B21" s="2">
        <v>786697</v>
      </c>
    </row>
    <row r="22" spans="2:2" x14ac:dyDescent="0.25">
      <c r="B22" s="2">
        <v>336027</v>
      </c>
    </row>
    <row r="23" spans="2:2" x14ac:dyDescent="0.25">
      <c r="B23" s="2">
        <v>710644</v>
      </c>
    </row>
    <row r="24" spans="2:2" x14ac:dyDescent="0.25">
      <c r="B24" s="2">
        <v>922518</v>
      </c>
    </row>
    <row r="25" spans="2:2" x14ac:dyDescent="0.25">
      <c r="B25" s="2">
        <v>184280</v>
      </c>
    </row>
    <row r="26" spans="2:2" x14ac:dyDescent="0.25">
      <c r="B26" s="2">
        <v>57483</v>
      </c>
    </row>
    <row r="27" spans="2:2" x14ac:dyDescent="0.25">
      <c r="B27" s="2">
        <v>56475</v>
      </c>
    </row>
    <row r="28" spans="2:2" x14ac:dyDescent="0.25">
      <c r="B28" s="2">
        <v>27936</v>
      </c>
    </row>
    <row r="29" spans="2:2" x14ac:dyDescent="0.25">
      <c r="B29" s="2">
        <v>56375</v>
      </c>
    </row>
    <row r="30" spans="2:2" x14ac:dyDescent="0.25">
      <c r="B30" s="2">
        <v>53500</v>
      </c>
    </row>
    <row r="31" spans="2:2" x14ac:dyDescent="0.25">
      <c r="B31" s="2">
        <v>361278</v>
      </c>
    </row>
    <row r="32" spans="2:2" x14ac:dyDescent="0.25">
      <c r="B32" s="2">
        <v>913873</v>
      </c>
    </row>
    <row r="33" spans="2:2" x14ac:dyDescent="0.25">
      <c r="B33" s="2">
        <v>3167955</v>
      </c>
    </row>
    <row r="34" spans="2:2" x14ac:dyDescent="0.25">
      <c r="B34" s="2">
        <v>946535</v>
      </c>
    </row>
    <row r="35" spans="2:2" x14ac:dyDescent="0.25">
      <c r="B35" s="2">
        <v>547375</v>
      </c>
    </row>
    <row r="36" spans="2:2" x14ac:dyDescent="0.25">
      <c r="B36" s="2">
        <v>21251</v>
      </c>
    </row>
    <row r="37" spans="2:2" x14ac:dyDescent="0.25">
      <c r="B37" s="2">
        <v>162103</v>
      </c>
    </row>
    <row r="38" spans="2:2" x14ac:dyDescent="0.25">
      <c r="B38" s="2">
        <v>43724</v>
      </c>
    </row>
    <row r="39" spans="2:2" x14ac:dyDescent="0.25">
      <c r="B39" s="2">
        <v>40272</v>
      </c>
    </row>
    <row r="40" spans="2:2" x14ac:dyDescent="0.25">
      <c r="B40" s="2">
        <v>182914</v>
      </c>
    </row>
    <row r="41" spans="2:2" x14ac:dyDescent="0.25">
      <c r="B41" s="2">
        <v>84683</v>
      </c>
    </row>
    <row r="42" spans="2:2" x14ac:dyDescent="0.25">
      <c r="B42" s="2">
        <v>580479</v>
      </c>
    </row>
    <row r="43" spans="2:2" x14ac:dyDescent="0.25">
      <c r="B43" s="2">
        <v>56589</v>
      </c>
    </row>
    <row r="44" spans="2:2" x14ac:dyDescent="0.25">
      <c r="B44" s="2">
        <v>45271</v>
      </c>
    </row>
    <row r="45" spans="2:2" x14ac:dyDescent="0.25">
      <c r="B45" s="2">
        <v>525186</v>
      </c>
    </row>
    <row r="46" spans="2:2" x14ac:dyDescent="0.25">
      <c r="B46" s="2">
        <v>1493949</v>
      </c>
    </row>
    <row r="47" spans="2:2" x14ac:dyDescent="0.25">
      <c r="B47" s="2">
        <v>1806207</v>
      </c>
    </row>
    <row r="48" spans="2:2" x14ac:dyDescent="0.25">
      <c r="B48" s="2">
        <v>1193123</v>
      </c>
    </row>
    <row r="49" spans="2:2" x14ac:dyDescent="0.25">
      <c r="B49" s="2">
        <v>87452</v>
      </c>
    </row>
    <row r="50" spans="2:2" x14ac:dyDescent="0.25">
      <c r="B50" s="2">
        <v>1393963</v>
      </c>
    </row>
    <row r="51" spans="2:2" x14ac:dyDescent="0.25">
      <c r="B51" s="2">
        <v>138688</v>
      </c>
    </row>
    <row r="52" spans="2:2" x14ac:dyDescent="0.25">
      <c r="B52" s="2">
        <v>1571720</v>
      </c>
    </row>
    <row r="53" spans="2:2" x14ac:dyDescent="0.25">
      <c r="B53" s="2">
        <v>1117476</v>
      </c>
    </row>
    <row r="54" spans="2:2" x14ac:dyDescent="0.25">
      <c r="B54" s="2">
        <v>451640</v>
      </c>
    </row>
    <row r="55" spans="2:2" x14ac:dyDescent="0.25">
      <c r="B55" s="2">
        <v>2120882</v>
      </c>
    </row>
    <row r="56" spans="2:2" x14ac:dyDescent="0.25">
      <c r="B56" s="2">
        <v>627615</v>
      </c>
    </row>
    <row r="57" spans="2:2" x14ac:dyDescent="0.25">
      <c r="B57" s="2">
        <v>27777093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HERMES 8515, 8519, 8637, 8635 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TS. PANTALEON CARDOSO HERRERA</cp:lastModifiedBy>
  <dcterms:created xsi:type="dcterms:W3CDTF">2021-03-12T17:11:51Z</dcterms:created>
  <dcterms:modified xsi:type="dcterms:W3CDTF">2023-12-13T20:23:46Z</dcterms:modified>
</cp:coreProperties>
</file>